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779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20" i="1" l="1"/>
  <c r="H19" i="1"/>
  <c r="H18" i="1"/>
  <c r="H17" i="1"/>
  <c r="H16" i="1"/>
  <c r="H15" i="1"/>
  <c r="H14" i="1"/>
  <c r="H13" i="1"/>
  <c r="H12" i="1"/>
  <c r="H11" i="1"/>
  <c r="H10" i="1"/>
  <c r="H9" i="1"/>
  <c r="H8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<sst xmlns="http://schemas.openxmlformats.org/spreadsheetml/2006/main" count="21" uniqueCount="20">
  <si>
    <t>Ticker Timer Lab</t>
  </si>
  <si>
    <t xml:space="preserve">t (s) </t>
  </si>
  <si>
    <t>d (cm)</t>
  </si>
  <si>
    <t>t (s)</t>
  </si>
  <si>
    <t>v (cm/s)</t>
  </si>
  <si>
    <t>0-0.1</t>
  </si>
  <si>
    <t>0.1-0.2</t>
  </si>
  <si>
    <t>0.2-0.3</t>
  </si>
  <si>
    <t>0.3-0.4</t>
  </si>
  <si>
    <t>0.4-0.5</t>
  </si>
  <si>
    <t>0.5-0.6</t>
  </si>
  <si>
    <t>0.6-0.7</t>
  </si>
  <si>
    <t>0.7-0.8</t>
  </si>
  <si>
    <t>0.8-0.9</t>
  </si>
  <si>
    <t>0.9-1.0</t>
  </si>
  <si>
    <t>Type of Motion: Constant Acceleration</t>
  </si>
  <si>
    <t>1.0-1.1</t>
  </si>
  <si>
    <t>1.1-1.2</t>
  </si>
  <si>
    <t>1.2-1.3</t>
  </si>
  <si>
    <r>
      <t>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</si>
</sst>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color theme="1"/>
      <name val="Times New Roman"/>
      <family val="1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Distance</a:t>
            </a:r>
            <a:r>
              <a:rPr lang="en-US" baseline="0"/>
              <a:t> vs Time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Sheet1!$B$7:$B$20</c:f>
              <c:numCache>
                <c:formatCode>General</c:formatCode>
                <c:ptCount val="14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 formatCode="0.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</c:numCache>
            </c:numRef>
          </c:xVal>
          <c:yVal>
            <c:numRef>
              <c:f>Sheet1!$C$7:$C$20</c:f>
              <c:numCache>
                <c:formatCode>General</c:formatCode>
                <c:ptCount val="14"/>
                <c:pt idx="0">
                  <c:v>0</c:v>
                </c:pt>
                <c:pt idx="1">
                  <c:v>0.09</c:v>
                </c:pt>
                <c:pt idx="2">
                  <c:v>0.39</c:v>
                </c:pt>
                <c:pt idx="3">
                  <c:v>0.89</c:v>
                </c:pt>
                <c:pt idx="4">
                  <c:v>1.54</c:v>
                </c:pt>
                <c:pt idx="5">
                  <c:v>2.42</c:v>
                </c:pt>
                <c:pt idx="6" formatCode="0.00">
                  <c:v>3.5</c:v>
                </c:pt>
                <c:pt idx="7">
                  <c:v>4.79</c:v>
                </c:pt>
                <c:pt idx="8">
                  <c:v>6.28</c:v>
                </c:pt>
                <c:pt idx="9">
                  <c:v>7.92</c:v>
                </c:pt>
                <c:pt idx="10">
                  <c:v>9.81</c:v>
                </c:pt>
                <c:pt idx="11">
                  <c:v>11.87</c:v>
                </c:pt>
                <c:pt idx="12">
                  <c:v>14.13</c:v>
                </c:pt>
                <c:pt idx="13">
                  <c:v>16.59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739584"/>
        <c:axId val="126741504"/>
      </c:scatterChart>
      <c:valAx>
        <c:axId val="1267395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Time,t</a:t>
                </a:r>
                <a:r>
                  <a:rPr lang="en-US" baseline="0"/>
                  <a:t> (s)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6741504"/>
        <c:crosses val="autoZero"/>
        <c:crossBetween val="midCat"/>
      </c:valAx>
      <c:valAx>
        <c:axId val="126741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Distance, d (cm)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6739584"/>
        <c:crosses val="autoZero"/>
        <c:crossBetween val="midCat"/>
      </c:valAx>
    </c:plotArea>
    <c:plotVisOnly val="1"/>
    <c:dispBlanksAs val="gap"/>
    <c:showDLblsOverMax val="0"/>
  </c:chart>
  <c:spPr>
    <a:effectLst>
      <a:glow rad="101600">
        <a:srgbClr val="0070C0">
          <a:alpha val="95000"/>
        </a:srgbClr>
      </a:glow>
    </a:effectLst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Velocity vs Time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1"/>
            <c:trendlineLbl>
              <c:layout>
                <c:manualLayout>
                  <c:x val="5.4771963731889493E-4"/>
                  <c:y val="0.45885194102803267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aseline="0"/>
                      <a:t>v = (19.9 cm/s</a:t>
                    </a:r>
                    <a:r>
                      <a:rPr lang="en-US" baseline="30000"/>
                      <a:t>2</a:t>
                    </a:r>
                    <a:r>
                      <a:rPr lang="en-US" baseline="0"/>
                      <a:t>) t - 1.06 cm/s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xVal>
            <c:numRef>
              <c:f>Sheet1!$B$8:$B$20</c:f>
              <c:numCache>
                <c:formatCode>General</c:formatCode>
                <c:ptCount val="1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 formatCode="0.0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</c:numCache>
            </c:numRef>
          </c:xVal>
          <c:yVal>
            <c:numRef>
              <c:f>Sheet1!$G$8:$G$20</c:f>
              <c:numCache>
                <c:formatCode>0.0</c:formatCode>
                <c:ptCount val="13"/>
                <c:pt idx="0" formatCode="General">
                  <c:v>0.89999999999999991</c:v>
                </c:pt>
                <c:pt idx="1">
                  <c:v>2.8999999999999995</c:v>
                </c:pt>
                <c:pt idx="2">
                  <c:v>4.8999999999999995</c:v>
                </c:pt>
                <c:pt idx="3">
                  <c:v>6.8</c:v>
                </c:pt>
                <c:pt idx="4">
                  <c:v>9</c:v>
                </c:pt>
                <c:pt idx="5">
                  <c:v>10.8</c:v>
                </c:pt>
                <c:pt idx="6">
                  <c:v>13</c:v>
                </c:pt>
                <c:pt idx="7">
                  <c:v>14.899999999999999</c:v>
                </c:pt>
                <c:pt idx="8">
                  <c:v>16.499999999999996</c:v>
                </c:pt>
                <c:pt idx="9">
                  <c:v>18.899999999999999</c:v>
                </c:pt>
                <c:pt idx="10">
                  <c:v>20.499999999999996</c:v>
                </c:pt>
                <c:pt idx="11">
                  <c:v>22.5</c:v>
                </c:pt>
                <c:pt idx="12">
                  <c:v>24.599999999999998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642432"/>
        <c:axId val="126652800"/>
      </c:scatterChart>
      <c:valAx>
        <c:axId val="1266424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Time,t</a:t>
                </a:r>
                <a:r>
                  <a:rPr lang="en-US" baseline="0"/>
                  <a:t> (s)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6652800"/>
        <c:crosses val="autoZero"/>
        <c:crossBetween val="midCat"/>
      </c:valAx>
      <c:valAx>
        <c:axId val="126652800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Velocity, v</a:t>
                </a:r>
                <a:r>
                  <a:rPr lang="en-US" baseline="0"/>
                  <a:t> (cm/s)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6642432"/>
        <c:crosses val="autoZero"/>
        <c:crossBetween val="midCat"/>
      </c:valAx>
    </c:plotArea>
    <c:plotVisOnly val="1"/>
    <c:dispBlanksAs val="gap"/>
    <c:showDLblsOverMax val="0"/>
  </c:chart>
  <c:spPr>
    <a:effectLst>
      <a:glow rad="101600">
        <a:srgbClr val="0070C0">
          <a:alpha val="95000"/>
        </a:srgbClr>
      </a:glow>
    </a:effectLst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Distance</a:t>
            </a:r>
            <a:r>
              <a:rPr lang="en-US" baseline="0"/>
              <a:t> vs Time</a:t>
            </a:r>
            <a:r>
              <a:rPr lang="en-US" baseline="30000"/>
              <a:t>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 vs d2</c:v>
          </c:tx>
          <c:trendline>
            <c:trendlineType val="linear"/>
            <c:dispRSqr val="0"/>
            <c:dispEq val="1"/>
            <c:trendlineLbl>
              <c:layout>
                <c:manualLayout>
                  <c:x val="7.739069155709366E-2"/>
                  <c:y val="0.43396426686333628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aseline="0"/>
                      <a:t>d = (9.82 cm/s</a:t>
                    </a:r>
                    <a:r>
                      <a:rPr lang="en-US" baseline="30000"/>
                      <a:t>2</a:t>
                    </a:r>
                    <a:r>
                      <a:rPr lang="en-US" baseline="0"/>
                      <a:t>) t</a:t>
                    </a:r>
                    <a:r>
                      <a:rPr lang="en-US" baseline="30000"/>
                      <a:t>2</a:t>
                    </a:r>
                    <a:r>
                      <a:rPr lang="en-US" baseline="0"/>
                      <a:t> - 0.02 cm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xVal>
            <c:numRef>
              <c:f>Sheet1!$H$8:$H$20</c:f>
              <c:numCache>
                <c:formatCode>General</c:formatCode>
                <c:ptCount val="13"/>
                <c:pt idx="0">
                  <c:v>1.0000000000000002E-2</c:v>
                </c:pt>
                <c:pt idx="1">
                  <c:v>4.0000000000000008E-2</c:v>
                </c:pt>
                <c:pt idx="2">
                  <c:v>0.09</c:v>
                </c:pt>
                <c:pt idx="3">
                  <c:v>0.16000000000000003</c:v>
                </c:pt>
                <c:pt idx="4">
                  <c:v>0.25</c:v>
                </c:pt>
                <c:pt idx="5">
                  <c:v>0.36</c:v>
                </c:pt>
                <c:pt idx="6">
                  <c:v>0.48999999999999994</c:v>
                </c:pt>
                <c:pt idx="7">
                  <c:v>0.64000000000000012</c:v>
                </c:pt>
                <c:pt idx="8">
                  <c:v>0.81</c:v>
                </c:pt>
                <c:pt idx="9" formatCode="0.00">
                  <c:v>1</c:v>
                </c:pt>
                <c:pt idx="10">
                  <c:v>1.2100000000000002</c:v>
                </c:pt>
                <c:pt idx="11">
                  <c:v>1.44</c:v>
                </c:pt>
                <c:pt idx="12">
                  <c:v>1.6900000000000002</c:v>
                </c:pt>
              </c:numCache>
            </c:numRef>
          </c:xVal>
          <c:yVal>
            <c:numRef>
              <c:f>Sheet1!$C$8:$C$20</c:f>
              <c:numCache>
                <c:formatCode>General</c:formatCode>
                <c:ptCount val="13"/>
                <c:pt idx="0">
                  <c:v>0.09</c:v>
                </c:pt>
                <c:pt idx="1">
                  <c:v>0.39</c:v>
                </c:pt>
                <c:pt idx="2">
                  <c:v>0.89</c:v>
                </c:pt>
                <c:pt idx="3">
                  <c:v>1.54</c:v>
                </c:pt>
                <c:pt idx="4">
                  <c:v>2.42</c:v>
                </c:pt>
                <c:pt idx="5" formatCode="0.00">
                  <c:v>3.5</c:v>
                </c:pt>
                <c:pt idx="6">
                  <c:v>4.79</c:v>
                </c:pt>
                <c:pt idx="7">
                  <c:v>6.28</c:v>
                </c:pt>
                <c:pt idx="8">
                  <c:v>7.92</c:v>
                </c:pt>
                <c:pt idx="9">
                  <c:v>9.81</c:v>
                </c:pt>
                <c:pt idx="10">
                  <c:v>11.87</c:v>
                </c:pt>
                <c:pt idx="11">
                  <c:v>14.13</c:v>
                </c:pt>
                <c:pt idx="12">
                  <c:v>16.59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11168"/>
        <c:axId val="139627904"/>
      </c:scatterChart>
      <c:valAx>
        <c:axId val="999111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 baseline="0"/>
                  <a:t>t</a:t>
                </a:r>
                <a:r>
                  <a:rPr lang="en-US" sz="1100" baseline="30000"/>
                  <a:t>2</a:t>
                </a:r>
                <a:r>
                  <a:rPr lang="en-US" sz="1100" baseline="0"/>
                  <a:t> (s</a:t>
                </a:r>
                <a:r>
                  <a:rPr lang="en-US" sz="1100" baseline="30000"/>
                  <a:t>2</a:t>
                </a:r>
                <a:r>
                  <a:rPr lang="en-US" sz="1100" baseline="0"/>
                  <a:t>)</a:t>
                </a:r>
                <a:endParaRPr lang="en-US" sz="11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9627904"/>
        <c:crosses val="autoZero"/>
        <c:crossBetween val="midCat"/>
      </c:valAx>
      <c:valAx>
        <c:axId val="139627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Distance, d (cm)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9911168"/>
        <c:crosses val="autoZero"/>
        <c:crossBetween val="midCat"/>
      </c:valAx>
    </c:plotArea>
    <c:plotVisOnly val="1"/>
    <c:dispBlanksAs val="gap"/>
    <c:showDLblsOverMax val="0"/>
  </c:chart>
  <c:spPr>
    <a:effectLst>
      <a:glow rad="101600">
        <a:srgbClr val="0070C0">
          <a:alpha val="95000"/>
        </a:srgbClr>
      </a:glow>
    </a:effectLst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</xdr:colOff>
      <xdr:row>21</xdr:row>
      <xdr:rowOff>171449</xdr:rowOff>
    </xdr:from>
    <xdr:to>
      <xdr:col>8</xdr:col>
      <xdr:colOff>390525</xdr:colOff>
      <xdr:row>40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381000</xdr:colOff>
      <xdr:row>21</xdr:row>
      <xdr:rowOff>142875</xdr:rowOff>
    </xdr:from>
    <xdr:to>
      <xdr:col>17</xdr:col>
      <xdr:colOff>90488</xdr:colOff>
      <xdr:row>39</xdr:row>
      <xdr:rowOff>171450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42</xdr:row>
      <xdr:rowOff>0</xdr:rowOff>
    </xdr:from>
    <xdr:to>
      <xdr:col>8</xdr:col>
      <xdr:colOff>319088</xdr:colOff>
      <xdr:row>60</xdr:row>
      <xdr:rowOff>28575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tabSelected="1" topLeftCell="A38" workbookViewId="0">
      <selection activeCell="K59" sqref="K59"/>
    </sheetView>
  </sheetViews>
  <sheetFormatPr defaultRowHeight="15" x14ac:dyDescent="0.25"/>
  <sheetData>
    <row r="2" spans="2:8" ht="30" x14ac:dyDescent="0.4">
      <c r="B2" s="1" t="s">
        <v>0</v>
      </c>
    </row>
    <row r="3" spans="2:8" ht="21" x14ac:dyDescent="0.35">
      <c r="B3" s="2" t="s">
        <v>15</v>
      </c>
    </row>
    <row r="5" spans="2:8" ht="17.25" x14ac:dyDescent="0.25">
      <c r="B5" s="3" t="s">
        <v>1</v>
      </c>
      <c r="C5" s="3" t="s">
        <v>2</v>
      </c>
      <c r="E5" t="s">
        <v>3</v>
      </c>
      <c r="F5" t="s">
        <v>2</v>
      </c>
      <c r="G5" t="s">
        <v>4</v>
      </c>
      <c r="H5" s="3" t="s">
        <v>19</v>
      </c>
    </row>
    <row r="6" spans="2:8" x14ac:dyDescent="0.25">
      <c r="B6" s="3"/>
      <c r="C6" s="3"/>
    </row>
    <row r="7" spans="2:8" x14ac:dyDescent="0.25">
      <c r="B7" s="3">
        <v>0</v>
      </c>
      <c r="C7" s="3">
        <v>0</v>
      </c>
      <c r="E7" s="3"/>
      <c r="F7" s="3"/>
    </row>
    <row r="8" spans="2:8" x14ac:dyDescent="0.25">
      <c r="B8" s="3">
        <v>0.1</v>
      </c>
      <c r="C8" s="3">
        <v>0.09</v>
      </c>
      <c r="E8" s="3" t="s">
        <v>5</v>
      </c>
      <c r="F8" s="3">
        <v>0.09</v>
      </c>
      <c r="G8" s="3">
        <f>F8/0.1</f>
        <v>0.89999999999999991</v>
      </c>
      <c r="H8">
        <f>B8^2</f>
        <v>1.0000000000000002E-2</v>
      </c>
    </row>
    <row r="9" spans="2:8" x14ac:dyDescent="0.25">
      <c r="B9" s="3">
        <v>0.2</v>
      </c>
      <c r="C9" s="3">
        <v>0.39</v>
      </c>
      <c r="E9" s="3" t="s">
        <v>6</v>
      </c>
      <c r="F9" s="3">
        <v>0.28999999999999998</v>
      </c>
      <c r="G9" s="4">
        <f t="shared" ref="G9:G20" si="0">F9/0.1</f>
        <v>2.8999999999999995</v>
      </c>
      <c r="H9">
        <f t="shared" ref="H9:H19" si="1">B9^2</f>
        <v>4.0000000000000008E-2</v>
      </c>
    </row>
    <row r="10" spans="2:8" x14ac:dyDescent="0.25">
      <c r="B10" s="3">
        <v>0.3</v>
      </c>
      <c r="C10" s="3">
        <v>0.89</v>
      </c>
      <c r="E10" s="3" t="s">
        <v>7</v>
      </c>
      <c r="F10" s="3">
        <v>0.49</v>
      </c>
      <c r="G10" s="4">
        <f t="shared" si="0"/>
        <v>4.8999999999999995</v>
      </c>
      <c r="H10">
        <f t="shared" si="1"/>
        <v>0.09</v>
      </c>
    </row>
    <row r="11" spans="2:8" x14ac:dyDescent="0.25">
      <c r="B11" s="3">
        <v>0.4</v>
      </c>
      <c r="C11" s="3">
        <v>1.54</v>
      </c>
      <c r="E11" s="3" t="s">
        <v>8</v>
      </c>
      <c r="F11" s="3">
        <v>0.68</v>
      </c>
      <c r="G11" s="4">
        <f t="shared" si="0"/>
        <v>6.8</v>
      </c>
      <c r="H11">
        <f t="shared" si="1"/>
        <v>0.16000000000000003</v>
      </c>
    </row>
    <row r="12" spans="2:8" x14ac:dyDescent="0.25">
      <c r="B12" s="3">
        <v>0.5</v>
      </c>
      <c r="C12" s="3">
        <v>2.42</v>
      </c>
      <c r="E12" s="3" t="s">
        <v>9</v>
      </c>
      <c r="F12" s="5">
        <v>0.9</v>
      </c>
      <c r="G12" s="4">
        <f t="shared" si="0"/>
        <v>9</v>
      </c>
      <c r="H12">
        <f t="shared" si="1"/>
        <v>0.25</v>
      </c>
    </row>
    <row r="13" spans="2:8" x14ac:dyDescent="0.25">
      <c r="B13" s="3">
        <v>0.6</v>
      </c>
      <c r="C13" s="5">
        <v>3.5</v>
      </c>
      <c r="E13" s="3" t="s">
        <v>10</v>
      </c>
      <c r="F13" s="3">
        <v>1.08</v>
      </c>
      <c r="G13" s="4">
        <f t="shared" si="0"/>
        <v>10.8</v>
      </c>
      <c r="H13">
        <f t="shared" si="1"/>
        <v>0.36</v>
      </c>
    </row>
    <row r="14" spans="2:8" x14ac:dyDescent="0.25">
      <c r="B14" s="3">
        <v>0.7</v>
      </c>
      <c r="C14" s="3">
        <v>4.79</v>
      </c>
      <c r="E14" s="3" t="s">
        <v>11</v>
      </c>
      <c r="F14" s="5">
        <v>1.3</v>
      </c>
      <c r="G14" s="4">
        <f t="shared" si="0"/>
        <v>13</v>
      </c>
      <c r="H14">
        <f t="shared" si="1"/>
        <v>0.48999999999999994</v>
      </c>
    </row>
    <row r="15" spans="2:8" x14ac:dyDescent="0.25">
      <c r="B15" s="3">
        <v>0.8</v>
      </c>
      <c r="C15" s="3">
        <v>6.28</v>
      </c>
      <c r="E15" s="3" t="s">
        <v>12</v>
      </c>
      <c r="F15" s="3">
        <v>1.49</v>
      </c>
      <c r="G15" s="4">
        <f t="shared" si="0"/>
        <v>14.899999999999999</v>
      </c>
      <c r="H15">
        <f t="shared" si="1"/>
        <v>0.64000000000000012</v>
      </c>
    </row>
    <row r="16" spans="2:8" x14ac:dyDescent="0.25">
      <c r="B16" s="3">
        <v>0.9</v>
      </c>
      <c r="C16" s="3">
        <v>7.92</v>
      </c>
      <c r="E16" s="3" t="s">
        <v>13</v>
      </c>
      <c r="F16" s="3">
        <v>1.65</v>
      </c>
      <c r="G16" s="4">
        <f t="shared" si="0"/>
        <v>16.499999999999996</v>
      </c>
      <c r="H16">
        <f t="shared" si="1"/>
        <v>0.81</v>
      </c>
    </row>
    <row r="17" spans="2:8" x14ac:dyDescent="0.25">
      <c r="B17" s="4">
        <v>1</v>
      </c>
      <c r="C17" s="3">
        <v>9.81</v>
      </c>
      <c r="E17" s="3" t="s">
        <v>14</v>
      </c>
      <c r="F17" s="3">
        <v>1.89</v>
      </c>
      <c r="G17" s="4">
        <f t="shared" si="0"/>
        <v>18.899999999999999</v>
      </c>
      <c r="H17" s="6">
        <f t="shared" si="1"/>
        <v>1</v>
      </c>
    </row>
    <row r="18" spans="2:8" x14ac:dyDescent="0.25">
      <c r="B18" s="3">
        <v>1.1000000000000001</v>
      </c>
      <c r="C18" s="3">
        <v>11.87</v>
      </c>
      <c r="E18" s="3" t="s">
        <v>16</v>
      </c>
      <c r="F18" s="3">
        <v>2.0499999999999998</v>
      </c>
      <c r="G18" s="4">
        <f t="shared" si="0"/>
        <v>20.499999999999996</v>
      </c>
      <c r="H18">
        <f t="shared" si="1"/>
        <v>1.2100000000000002</v>
      </c>
    </row>
    <row r="19" spans="2:8" x14ac:dyDescent="0.25">
      <c r="B19" s="3">
        <v>1.2</v>
      </c>
      <c r="C19" s="3">
        <v>14.13</v>
      </c>
      <c r="E19" s="3" t="s">
        <v>17</v>
      </c>
      <c r="F19" s="3">
        <v>2.25</v>
      </c>
      <c r="G19" s="4">
        <f t="shared" si="0"/>
        <v>22.5</v>
      </c>
      <c r="H19">
        <f t="shared" si="1"/>
        <v>1.44</v>
      </c>
    </row>
    <row r="20" spans="2:8" x14ac:dyDescent="0.25">
      <c r="B20" s="3">
        <v>1.3</v>
      </c>
      <c r="C20" s="3">
        <v>16.59</v>
      </c>
      <c r="E20" s="3" t="s">
        <v>18</v>
      </c>
      <c r="F20" s="3">
        <v>2.46</v>
      </c>
      <c r="G20" s="4">
        <f t="shared" si="0"/>
        <v>24.599999999999998</v>
      </c>
      <c r="H20">
        <f>B20^2</f>
        <v>1.6900000000000002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SRH</dc:creator>
  <cp:lastModifiedBy>SRH</cp:lastModifiedBy>
  <dcterms:created xsi:type="dcterms:W3CDTF">2016-02-19T04:29:27Z</dcterms:created>
  <dcterms:modified xsi:type="dcterms:W3CDTF">2016-02-19T17:19:29Z</dcterms:modified>
</cp:coreProperties>
</file>